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Profile\kovaleva\Desktop\ОТЧЕТЫ 2026  года\"/>
    </mc:Choice>
  </mc:AlternateContent>
  <bookViews>
    <workbookView xWindow="360" yWindow="1215" windowWidth="19440" windowHeight="11205"/>
  </bookViews>
  <sheets>
    <sheet name="1 кв.2026" sheetId="13" r:id="rId1"/>
  </sheets>
  <definedNames>
    <definedName name="_xlnm.Print_Titles" localSheetId="0">'1 кв.2026'!$1:$4</definedName>
    <definedName name="_xlnm.Print_Area" localSheetId="0">'1 кв.2026'!$A$1:$F$89</definedName>
  </definedNames>
  <calcPr calcId="162913"/>
</workbook>
</file>

<file path=xl/calcChain.xml><?xml version="1.0" encoding="utf-8"?>
<calcChain xmlns="http://schemas.openxmlformats.org/spreadsheetml/2006/main">
  <c r="D38" i="13" l="1"/>
  <c r="C38" i="13"/>
  <c r="E39" i="13"/>
  <c r="D69" i="13" l="1"/>
  <c r="D59" i="13"/>
  <c r="D21" i="13"/>
  <c r="D7" i="13"/>
  <c r="D85" i="13"/>
  <c r="C85" i="13"/>
  <c r="D83" i="13"/>
  <c r="D82" i="13" s="1"/>
  <c r="C83" i="13"/>
  <c r="C82" i="13" s="1"/>
  <c r="D80" i="13"/>
  <c r="C80" i="13"/>
  <c r="D77" i="13"/>
  <c r="C77" i="13"/>
  <c r="F79" i="13"/>
  <c r="E79" i="13"/>
  <c r="D72" i="13"/>
  <c r="C72" i="13"/>
  <c r="E74" i="13"/>
  <c r="D68" i="13"/>
  <c r="C68" i="13"/>
  <c r="F63" i="13"/>
  <c r="D64" i="13"/>
  <c r="C64" i="13"/>
  <c r="F66" i="13"/>
  <c r="E66" i="13"/>
  <c r="C54" i="13"/>
  <c r="D54" i="13"/>
  <c r="D43" i="13"/>
  <c r="C43" i="13"/>
  <c r="E31" i="13"/>
  <c r="E43" i="13" l="1"/>
  <c r="D24" i="13"/>
  <c r="E12" i="13" l="1"/>
  <c r="E26" i="13" l="1"/>
  <c r="D75" i="13" l="1"/>
  <c r="F69" i="13"/>
  <c r="E62" i="13"/>
  <c r="E72" i="13" l="1"/>
  <c r="E63" i="13"/>
  <c r="F77" i="13"/>
  <c r="E78" i="13"/>
  <c r="E88" i="13"/>
  <c r="F70" i="13"/>
  <c r="E87" i="13"/>
  <c r="E86" i="13"/>
  <c r="F86" i="13"/>
  <c r="E83" i="13"/>
  <c r="F83" i="13"/>
  <c r="E84" i="13"/>
  <c r="E80" i="13"/>
  <c r="E76" i="13"/>
  <c r="D71" i="13"/>
  <c r="E69" i="13"/>
  <c r="F80" i="13"/>
  <c r="F76" i="13"/>
  <c r="C75" i="13"/>
  <c r="E77" i="13"/>
  <c r="F81" i="13"/>
  <c r="E65" i="13"/>
  <c r="E70" i="13"/>
  <c r="E81" i="13"/>
  <c r="F64" i="13"/>
  <c r="C61" i="13"/>
  <c r="D61" i="13"/>
  <c r="F62" i="13"/>
  <c r="E59" i="13"/>
  <c r="E58" i="13"/>
  <c r="E57" i="13"/>
  <c r="D48" i="13"/>
  <c r="D46" i="13"/>
  <c r="E53" i="13"/>
  <c r="F31" i="13"/>
  <c r="D27" i="13"/>
  <c r="E28" i="13"/>
  <c r="D14" i="13"/>
  <c r="C14" i="13"/>
  <c r="D6" i="13"/>
  <c r="E7" i="13"/>
  <c r="E75" i="13" l="1"/>
  <c r="C71" i="13"/>
  <c r="E71" i="13" s="1"/>
  <c r="C48" i="13"/>
  <c r="E85" i="13"/>
  <c r="C6" i="13"/>
  <c r="C5" i="13" s="1"/>
  <c r="E36" i="13"/>
  <c r="E33" i="13"/>
  <c r="E49" i="13"/>
  <c r="F85" i="13"/>
  <c r="F82" i="13"/>
  <c r="E82" i="13"/>
  <c r="D5" i="13"/>
  <c r="E51" i="13"/>
  <c r="F32" i="13"/>
  <c r="E32" i="13"/>
  <c r="E35" i="13"/>
  <c r="E40" i="13"/>
  <c r="E42" i="13"/>
  <c r="E47" i="13"/>
  <c r="E52" i="13"/>
  <c r="E50" i="13"/>
  <c r="E64" i="13"/>
  <c r="F68" i="13"/>
  <c r="E68" i="13"/>
  <c r="E61" i="13"/>
  <c r="F75" i="13"/>
  <c r="F47" i="13"/>
  <c r="F52" i="13"/>
  <c r="F61" i="13"/>
  <c r="F53" i="13"/>
  <c r="F51" i="13"/>
  <c r="F36" i="13"/>
  <c r="E48" i="13"/>
  <c r="E29" i="13"/>
  <c r="C34" i="13"/>
  <c r="D34" i="13"/>
  <c r="C30" i="13"/>
  <c r="C27" i="13"/>
  <c r="E27" i="13" s="1"/>
  <c r="E25" i="13"/>
  <c r="D30" i="13"/>
  <c r="C24" i="13"/>
  <c r="E9" i="13"/>
  <c r="D16" i="13"/>
  <c r="F19" i="13"/>
  <c r="E19" i="13"/>
  <c r="F7" i="13"/>
  <c r="F8" i="13"/>
  <c r="F9" i="13"/>
  <c r="E8" i="13"/>
  <c r="F71" i="13" l="1"/>
  <c r="C23" i="13"/>
  <c r="E30" i="13"/>
  <c r="D41" i="13" l="1"/>
  <c r="C41" i="13"/>
  <c r="C37" i="13" s="1"/>
  <c r="E41" i="13" l="1"/>
  <c r="C46" i="13" l="1"/>
  <c r="D37" i="13"/>
  <c r="D23" i="13"/>
  <c r="E23" i="13" s="1"/>
  <c r="C20" i="13"/>
  <c r="E17" i="13"/>
  <c r="F17" i="13"/>
  <c r="E15" i="13"/>
  <c r="E13" i="13"/>
  <c r="E10" i="13"/>
  <c r="C16" i="13" l="1"/>
  <c r="F16" i="13"/>
  <c r="E46" i="13"/>
  <c r="E11" i="13"/>
  <c r="F46" i="13"/>
  <c r="F11" i="13"/>
  <c r="F6" i="13"/>
  <c r="F10" i="13"/>
  <c r="F15" i="13"/>
  <c r="F14" i="13"/>
  <c r="E18" i="13"/>
  <c r="E24" i="13"/>
  <c r="E38" i="13"/>
  <c r="E21" i="13" l="1"/>
  <c r="D20" i="13"/>
  <c r="E16" i="13"/>
  <c r="E6" i="13"/>
  <c r="E14" i="13"/>
  <c r="E37" i="13"/>
  <c r="F34" i="13"/>
  <c r="E34" i="13"/>
  <c r="F30" i="13"/>
  <c r="E22" i="13"/>
  <c r="F21" i="13"/>
  <c r="F23" i="13" l="1"/>
  <c r="F5" i="13"/>
  <c r="E5" i="13"/>
  <c r="F20" i="13"/>
  <c r="E20" i="13"/>
  <c r="F59" i="13" l="1"/>
  <c r="F58" i="13" l="1"/>
  <c r="D56" i="13"/>
  <c r="F57" i="13" l="1"/>
  <c r="F48" i="13"/>
  <c r="D45" i="13" l="1"/>
  <c r="D89" i="13" s="1"/>
  <c r="F84" i="13" l="1"/>
  <c r="E60" i="13"/>
  <c r="C56" i="13" l="1"/>
  <c r="E56" i="13" s="1"/>
  <c r="F60" i="13"/>
  <c r="F56" i="13"/>
  <c r="E55" i="13" l="1"/>
  <c r="F55" i="13" l="1"/>
  <c r="E54" i="13"/>
  <c r="C45" i="13" l="1"/>
  <c r="C89" i="13" s="1"/>
  <c r="F54" i="13"/>
  <c r="F45" i="13" l="1"/>
  <c r="E45" i="13"/>
  <c r="F89" i="13"/>
  <c r="E89" i="13"/>
</calcChain>
</file>

<file path=xl/sharedStrings.xml><?xml version="1.0" encoding="utf-8"?>
<sst xmlns="http://schemas.openxmlformats.org/spreadsheetml/2006/main" count="150" uniqueCount="70">
  <si>
    <t>ИТОГО</t>
  </si>
  <si>
    <t xml:space="preserve">Сводный отчет о реализации муниципальных программ </t>
  </si>
  <si>
    <t xml:space="preserve">Неисполнено </t>
  </si>
  <si>
    <t xml:space="preserve">%                                исполнения </t>
  </si>
  <si>
    <t>71</t>
  </si>
  <si>
    <t>72</t>
  </si>
  <si>
    <t>73</t>
  </si>
  <si>
    <t>75</t>
  </si>
  <si>
    <t>76</t>
  </si>
  <si>
    <t>77</t>
  </si>
  <si>
    <t>78</t>
  </si>
  <si>
    <t>81</t>
  </si>
  <si>
    <t>82</t>
  </si>
  <si>
    <t>83</t>
  </si>
  <si>
    <t>85</t>
  </si>
  <si>
    <t>86</t>
  </si>
  <si>
    <t>79</t>
  </si>
  <si>
    <t>за 1 квартал 2026 года</t>
  </si>
  <si>
    <t>Исполнено по состоянию на 01.04.2026</t>
  </si>
  <si>
    <t>МП "Культура" на 2026-2028 годы</t>
  </si>
  <si>
    <t>Комплекс процессных мероприятий 1</t>
  </si>
  <si>
    <t>Комплекс процессных мероприятий 2</t>
  </si>
  <si>
    <t>Комплекс процессных мероприятий 3</t>
  </si>
  <si>
    <t>Комплекс процессных мероприятий 4</t>
  </si>
  <si>
    <t>Комплекс процессных мероприятий 5</t>
  </si>
  <si>
    <t>Комплекс процессных мероприятий 7</t>
  </si>
  <si>
    <t>"Положение детей-сирот в современном обществе"</t>
  </si>
  <si>
    <t>Комплекс процессных мероприятий 8</t>
  </si>
  <si>
    <r>
      <t xml:space="preserve">Комплекс </t>
    </r>
    <r>
      <rPr>
        <b/>
        <sz val="10"/>
        <rFont val="Times New Roman Cyr"/>
        <charset val="204"/>
      </rPr>
      <t>проектных</t>
    </r>
    <r>
      <rPr>
        <sz val="10"/>
        <rFont val="Times New Roman Cyr"/>
        <charset val="204"/>
      </rPr>
      <t xml:space="preserve"> мероприятий 7</t>
    </r>
  </si>
  <si>
    <t>МП "Образование" на 2026-2028 годы</t>
  </si>
  <si>
    <t>МП  "Обеспечение общественного порядка и безопасности населения" на 2026-2028 годы</t>
  </si>
  <si>
    <t>Комплекс процессных мероприятий 6</t>
  </si>
  <si>
    <t>Комплекс процессных мероприятий 9</t>
  </si>
  <si>
    <t>МП "Экономический потенциал" на 2026-2028 годы</t>
  </si>
  <si>
    <t>МП "Комфортная среда проживания" на 2026-2028 годы</t>
  </si>
  <si>
    <t>"Комфортное жилье и городская среда"</t>
  </si>
  <si>
    <t>"Надлежащее содержание мест захоронения"</t>
  </si>
  <si>
    <t>МП  "Молодежная политика и взаимодействие с общественными организациями в Печенгском муниципальном округе" на 2026-2028 годы</t>
  </si>
  <si>
    <t>МП "Физическая культура и спорт" на 2026-2028 годы</t>
  </si>
  <si>
    <t>МП "Муниципальные финансы" на 2026-2028 годы</t>
  </si>
  <si>
    <t>МП  «Транспортная система» на 2026-2028 годы</t>
  </si>
  <si>
    <t>Комплекс проектных мероприятий 3</t>
  </si>
  <si>
    <t>Комплекс проектных мероприятий 4</t>
  </si>
  <si>
    <t>рублей</t>
  </si>
  <si>
    <r>
      <t>Комплекс</t>
    </r>
    <r>
      <rPr>
        <b/>
        <sz val="10"/>
        <rFont val="Times New Roman Cyr"/>
        <charset val="204"/>
      </rPr>
      <t xml:space="preserve"> проектных</t>
    </r>
    <r>
      <rPr>
        <sz val="10"/>
        <rFont val="Times New Roman Cyr"/>
        <charset val="204"/>
      </rPr>
      <t xml:space="preserve"> мероприятий 6</t>
    </r>
  </si>
  <si>
    <t>Направление (подпрограмма) 1</t>
  </si>
  <si>
    <t>Направление (подпрограмма) 2</t>
  </si>
  <si>
    <t>Направление (подпрограмма) 3</t>
  </si>
  <si>
    <t>"Развитие муниципальных учреждений образования"</t>
  </si>
  <si>
    <t>-</t>
  </si>
  <si>
    <t>Направление (подпрограмма) 4</t>
  </si>
  <si>
    <t>"Повышение безопасности дорожного движения и снижение дорожно-транспортного травматизма"</t>
  </si>
  <si>
    <t>МП "Обеспечение социальной стабильности" на  2026-2028 годы</t>
  </si>
  <si>
    <t>"Обеспечение защиты населения и территорий от чрезвычайных ситуаций"</t>
  </si>
  <si>
    <t>"Профилактика правонарушений"</t>
  </si>
  <si>
    <t>Наименование программ</t>
  </si>
  <si>
    <t>Объем финансирования                                    на 2026 год</t>
  </si>
  <si>
    <t>"Противодействие терроризму и профилактика экстремизма"</t>
  </si>
  <si>
    <t>"Повышение инвестиционной привлекательности"</t>
  </si>
  <si>
    <t>"Развитие туризма в Печенгском округе"</t>
  </si>
  <si>
    <t>"Взаимодействие с СО НКО"</t>
  </si>
  <si>
    <t>"Экологическая безопасность и окружающая среда"</t>
  </si>
  <si>
    <t xml:space="preserve">МП "Муниципальное управление: эффективный муниципалитет" на 2026-2028 </t>
  </si>
  <si>
    <t xml:space="preserve">МП  "Укрепление общественного здоровья на территории Печенгского муниципального округа" на 2026-2028 </t>
  </si>
  <si>
    <t>"Выполнение условий для устойчивого исполнения бюджета округа"</t>
  </si>
  <si>
    <t>"Повышение качества ведения учета и составления отчетности"</t>
  </si>
  <si>
    <t xml:space="preserve">МП "Энергосбережение и повышение энергоэффективности" на 2026-2028 </t>
  </si>
  <si>
    <t>МП "Муниципальное имущество и земельные ресурсы" на 2026-2028</t>
  </si>
  <si>
    <t>"Эффективное использование и содержание муниципальной собственности"</t>
  </si>
  <si>
    <t>"Создание безопасных и комфортных условий проживания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</si>
</sst>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</numFmts>
  <fonts count="27" x14ac:knownFonts="1">
    <font>
      <sz val="10"/>
      <name val="Arial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i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i/>
      <sz val="12"/>
      <name val="Times New Roman Cyr"/>
      <family val="1"/>
      <charset val="204"/>
    </font>
    <font>
      <b/>
      <sz val="9"/>
      <name val="Times New Roman CYR"/>
      <charset val="204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charset val="204"/>
    </font>
    <font>
      <b/>
      <i/>
      <sz val="12"/>
      <name val="Times New Roman Cyr"/>
      <charset val="204"/>
    </font>
    <font>
      <b/>
      <sz val="8"/>
      <name val="Times New Roman CYR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9.5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" fontId="10" fillId="0" borderId="3">
      <alignment horizontal="right" wrapText="1"/>
    </xf>
    <xf numFmtId="4" fontId="10" fillId="0" borderId="4">
      <alignment horizontal="right" wrapText="1"/>
    </xf>
    <xf numFmtId="49" fontId="10" fillId="0" borderId="3">
      <alignment horizontal="center" wrapText="1"/>
    </xf>
    <xf numFmtId="43" fontId="18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center"/>
    </xf>
    <xf numFmtId="0" fontId="6" fillId="0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8" fillId="0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49" fontId="2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center"/>
    </xf>
    <xf numFmtId="0" fontId="14" fillId="0" borderId="0" xfId="1" applyFont="1" applyFill="1"/>
    <xf numFmtId="49" fontId="6" fillId="4" borderId="1" xfId="1" applyNumberFormat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0" fontId="16" fillId="4" borderId="5" xfId="1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165" fontId="6" fillId="0" borderId="0" xfId="1" applyNumberFormat="1" applyFont="1" applyFill="1" applyAlignment="1">
      <alignment vertical="center"/>
    </xf>
    <xf numFmtId="43" fontId="21" fillId="4" borderId="1" xfId="5" applyNumberFormat="1" applyFont="1" applyFill="1" applyBorder="1" applyAlignment="1">
      <alignment horizontal="right" vertical="center"/>
    </xf>
    <xf numFmtId="43" fontId="23" fillId="0" borderId="1" xfId="5" applyNumberFormat="1" applyFont="1" applyFill="1" applyBorder="1" applyAlignment="1"/>
    <xf numFmtId="43" fontId="21" fillId="4" borderId="5" xfId="5" applyNumberFormat="1" applyFont="1" applyFill="1" applyBorder="1" applyAlignment="1">
      <alignment horizontal="right" vertical="center"/>
    </xf>
    <xf numFmtId="43" fontId="21" fillId="4" borderId="5" xfId="5" applyNumberFormat="1" applyFont="1" applyFill="1" applyBorder="1" applyAlignment="1">
      <alignment vertical="center"/>
    </xf>
    <xf numFmtId="43" fontId="24" fillId="0" borderId="1" xfId="5" applyNumberFormat="1" applyFont="1" applyFill="1" applyBorder="1" applyAlignment="1"/>
    <xf numFmtId="43" fontId="22" fillId="0" borderId="1" xfId="5" applyNumberFormat="1" applyFont="1" applyFill="1" applyBorder="1" applyAlignment="1"/>
    <xf numFmtId="43" fontId="22" fillId="0" borderId="5" xfId="5" applyNumberFormat="1" applyFont="1" applyFill="1" applyBorder="1" applyAlignment="1"/>
    <xf numFmtId="43" fontId="22" fillId="0" borderId="6" xfId="5" applyNumberFormat="1" applyFont="1" applyFill="1" applyBorder="1" applyAlignment="1"/>
    <xf numFmtId="43" fontId="24" fillId="0" borderId="7" xfId="5" applyNumberFormat="1" applyFont="1" applyFill="1" applyBorder="1" applyAlignment="1"/>
    <xf numFmtId="43" fontId="22" fillId="0" borderId="7" xfId="5" applyNumberFormat="1" applyFont="1" applyFill="1" applyBorder="1" applyAlignment="1"/>
    <xf numFmtId="49" fontId="5" fillId="4" borderId="5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wrapText="1"/>
    </xf>
    <xf numFmtId="0" fontId="15" fillId="4" borderId="5" xfId="1" applyFont="1" applyFill="1" applyBorder="1" applyAlignment="1">
      <alignment horizontal="left" vertical="center" wrapText="1"/>
    </xf>
    <xf numFmtId="43" fontId="21" fillId="0" borderId="1" xfId="5" applyNumberFormat="1" applyFont="1" applyFill="1" applyBorder="1" applyAlignment="1">
      <alignment vertical="center"/>
    </xf>
    <xf numFmtId="0" fontId="6" fillId="4" borderId="5" xfId="1" applyFont="1" applyFill="1" applyBorder="1" applyAlignment="1">
      <alignment horizontal="center" vertical="center"/>
    </xf>
    <xf numFmtId="2" fontId="9" fillId="4" borderId="5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/>
    </xf>
    <xf numFmtId="2" fontId="19" fillId="0" borderId="1" xfId="1" applyNumberFormat="1" applyFont="1" applyFill="1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43" fontId="19" fillId="0" borderId="1" xfId="5" applyFont="1" applyFill="1" applyBorder="1" applyAlignment="1">
      <alignment horizontal="center"/>
    </xf>
    <xf numFmtId="43" fontId="19" fillId="0" borderId="7" xfId="5" applyFont="1" applyFill="1" applyBorder="1" applyAlignment="1">
      <alignment horizontal="center"/>
    </xf>
    <xf numFmtId="43" fontId="9" fillId="4" borderId="5" xfId="5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49" fontId="14" fillId="0" borderId="1" xfId="1" applyNumberFormat="1" applyFont="1" applyFill="1" applyBorder="1" applyAlignment="1">
      <alignment horizontal="left"/>
    </xf>
    <xf numFmtId="49" fontId="14" fillId="0" borderId="7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43" fontId="23" fillId="0" borderId="1" xfId="5" applyNumberFormat="1" applyFont="1" applyFill="1" applyBorder="1" applyAlignment="1">
      <alignment vertical="center"/>
    </xf>
    <xf numFmtId="49" fontId="14" fillId="0" borderId="5" xfId="1" applyNumberFormat="1" applyFont="1" applyFill="1" applyBorder="1" applyAlignment="1">
      <alignment horizontal="left"/>
    </xf>
    <xf numFmtId="43" fontId="22" fillId="0" borderId="1" xfId="5" applyNumberFormat="1" applyFont="1" applyFill="1" applyBorder="1" applyAlignment="1">
      <alignment horizontal="right"/>
    </xf>
    <xf numFmtId="43" fontId="22" fillId="0" borderId="7" xfId="5" applyNumberFormat="1" applyFont="1" applyFill="1" applyBorder="1" applyAlignment="1">
      <alignment horizontal="right"/>
    </xf>
    <xf numFmtId="1" fontId="19" fillId="0" borderId="1" xfId="1" applyNumberFormat="1" applyFont="1" applyFill="1" applyBorder="1" applyAlignment="1">
      <alignment horizontal="center"/>
    </xf>
    <xf numFmtId="49" fontId="14" fillId="0" borderId="8" xfId="1" applyNumberFormat="1" applyFont="1" applyFill="1" applyBorder="1" applyAlignment="1">
      <alignment horizontal="left"/>
    </xf>
    <xf numFmtId="2" fontId="9" fillId="0" borderId="7" xfId="1" applyNumberFormat="1" applyFont="1" applyFill="1" applyBorder="1" applyAlignment="1">
      <alignment horizontal="center"/>
    </xf>
    <xf numFmtId="0" fontId="25" fillId="0" borderId="1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6" fontId="13" fillId="0" borderId="2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2" fontId="19" fillId="0" borderId="1" xfId="1" applyNumberFormat="1" applyFont="1" applyFill="1" applyBorder="1" applyAlignment="1">
      <alignment horizontal="center" vertical="center"/>
    </xf>
    <xf numFmtId="43" fontId="21" fillId="0" borderId="8" xfId="5" applyNumberFormat="1" applyFont="1" applyFill="1" applyBorder="1" applyAlignment="1">
      <alignment vertical="center"/>
    </xf>
    <xf numFmtId="43" fontId="23" fillId="0" borderId="8" xfId="5" applyNumberFormat="1" applyFont="1" applyFill="1" applyBorder="1" applyAlignment="1">
      <alignment vertical="center"/>
    </xf>
    <xf numFmtId="2" fontId="19" fillId="0" borderId="8" xfId="1" applyNumberFormat="1" applyFont="1" applyFill="1" applyBorder="1" applyAlignment="1">
      <alignment horizontal="center" vertical="center"/>
    </xf>
    <xf numFmtId="49" fontId="19" fillId="0" borderId="6" xfId="1" applyNumberFormat="1" applyFont="1" applyFill="1" applyBorder="1" applyAlignment="1">
      <alignment horizontal="center"/>
    </xf>
    <xf numFmtId="43" fontId="24" fillId="0" borderId="1" xfId="5" applyFont="1" applyFill="1" applyBorder="1" applyAlignment="1">
      <alignment horizontal="right"/>
    </xf>
    <xf numFmtId="43" fontId="24" fillId="0" borderId="7" xfId="5" applyFont="1" applyFill="1" applyBorder="1" applyAlignment="1">
      <alignment horizontal="right"/>
    </xf>
    <xf numFmtId="2" fontId="19" fillId="0" borderId="8" xfId="1" applyNumberFormat="1" applyFont="1" applyFill="1" applyBorder="1" applyAlignment="1">
      <alignment horizontal="center"/>
    </xf>
    <xf numFmtId="43" fontId="23" fillId="0" borderId="1" xfId="5" applyFont="1" applyFill="1" applyBorder="1" applyAlignment="1">
      <alignment vertical="center"/>
    </xf>
    <xf numFmtId="49" fontId="15" fillId="0" borderId="1" xfId="1" applyNumberFormat="1" applyFont="1" applyFill="1" applyBorder="1" applyAlignment="1">
      <alignment horizontal="left" vertical="center" wrapText="1"/>
    </xf>
    <xf numFmtId="43" fontId="21" fillId="0" borderId="5" xfId="5" applyNumberFormat="1" applyFont="1" applyFill="1" applyBorder="1" applyAlignment="1">
      <alignment vertical="center"/>
    </xf>
    <xf numFmtId="43" fontId="21" fillId="0" borderId="5" xfId="5" applyNumberFormat="1" applyFont="1" applyFill="1" applyBorder="1" applyAlignment="1"/>
    <xf numFmtId="0" fontId="20" fillId="0" borderId="0" xfId="1" applyFont="1" applyFill="1" applyBorder="1" applyAlignment="1">
      <alignment horizontal="center"/>
    </xf>
    <xf numFmtId="49" fontId="2" fillId="4" borderId="7" xfId="1" applyNumberFormat="1" applyFont="1" applyFill="1" applyBorder="1" applyAlignment="1">
      <alignment horizontal="center" vertical="top"/>
    </xf>
    <xf numFmtId="0" fontId="6" fillId="4" borderId="7" xfId="1" applyFont="1" applyFill="1" applyBorder="1" applyAlignment="1">
      <alignment horizontal="right" vertical="center" wrapText="1"/>
    </xf>
    <xf numFmtId="43" fontId="21" fillId="4" borderId="7" xfId="5" applyNumberFormat="1" applyFont="1" applyFill="1" applyBorder="1" applyAlignment="1">
      <alignment vertical="center"/>
    </xf>
    <xf numFmtId="2" fontId="9" fillId="4" borderId="7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5" xfId="1" applyNumberFormat="1" applyFont="1" applyFill="1" applyBorder="1" applyAlignment="1">
      <alignment horizontal="center" vertical="top" wrapText="1"/>
    </xf>
    <xf numFmtId="49" fontId="9" fillId="0" borderId="8" xfId="1" applyNumberFormat="1" applyFont="1" applyFill="1" applyBorder="1" applyAlignment="1">
      <alignment horizontal="center" vertical="top" wrapText="1"/>
    </xf>
    <xf numFmtId="49" fontId="19" fillId="0" borderId="6" xfId="1" applyNumberFormat="1" applyFont="1" applyFill="1" applyBorder="1" applyAlignment="1">
      <alignment horizontal="center"/>
    </xf>
    <xf numFmtId="49" fontId="19" fillId="0" borderId="9" xfId="1" applyNumberFormat="1" applyFont="1" applyFill="1" applyBorder="1" applyAlignment="1">
      <alignment horizontal="center"/>
    </xf>
    <xf numFmtId="49" fontId="19" fillId="0" borderId="8" xfId="1" applyNumberFormat="1" applyFont="1" applyFill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49" fontId="9" fillId="0" borderId="8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</cellXfs>
  <cellStyles count="6">
    <cellStyle name="xl80" xfId="4"/>
    <cellStyle name="xl84" xfId="2"/>
    <cellStyle name="xl89" xfId="3"/>
    <cellStyle name="Обычный" xfId="0" builtinId="0"/>
    <cellStyle name="Обычный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9"/>
  <sheetViews>
    <sheetView tabSelected="1" view="pageBreakPreview" zoomScale="110" zoomScaleNormal="100" zoomScaleSheetLayoutView="110" workbookViewId="0">
      <pane ySplit="4" topLeftCell="A5" activePane="bottomLeft" state="frozen"/>
      <selection activeCell="C1" sqref="C1"/>
      <selection pane="bottomLeft" activeCell="F29" sqref="F29"/>
    </sheetView>
  </sheetViews>
  <sheetFormatPr defaultRowHeight="15.75" x14ac:dyDescent="0.25"/>
  <cols>
    <col min="1" max="1" width="15" style="1" customWidth="1"/>
    <col min="2" max="2" width="53.28515625" style="2" customWidth="1"/>
    <col min="3" max="3" width="15.7109375" style="2" customWidth="1"/>
    <col min="4" max="4" width="14.85546875" style="2" customWidth="1"/>
    <col min="5" max="5" width="15.5703125" style="2" customWidth="1"/>
    <col min="6" max="6" width="10.42578125" style="2" customWidth="1"/>
    <col min="7" max="7" width="18.42578125" style="2" customWidth="1"/>
    <col min="8" max="44" width="9.140625" style="2"/>
    <col min="45" max="16384" width="9.140625" style="3"/>
  </cols>
  <sheetData>
    <row r="1" spans="1:44" ht="27" customHeight="1" x14ac:dyDescent="0.25">
      <c r="A1" s="89" t="s">
        <v>1</v>
      </c>
      <c r="B1" s="89"/>
      <c r="C1" s="89"/>
      <c r="D1" s="89"/>
      <c r="E1" s="89"/>
      <c r="F1" s="89"/>
    </row>
    <row r="2" spans="1:44" ht="22.5" customHeight="1" x14ac:dyDescent="0.25">
      <c r="A2" s="90" t="s">
        <v>17</v>
      </c>
      <c r="B2" s="90"/>
      <c r="C2" s="90"/>
      <c r="D2" s="90"/>
      <c r="E2" s="90"/>
      <c r="F2" s="90"/>
    </row>
    <row r="3" spans="1:44" ht="17.25" customHeight="1" x14ac:dyDescent="0.3">
      <c r="A3" s="16"/>
      <c r="B3" s="16"/>
      <c r="D3" s="3"/>
      <c r="E3" s="75" t="s">
        <v>43</v>
      </c>
      <c r="F3" s="4"/>
    </row>
    <row r="4" spans="1:44" ht="53.25" customHeight="1" x14ac:dyDescent="0.25">
      <c r="A4" s="58"/>
      <c r="B4" s="58" t="s">
        <v>55</v>
      </c>
      <c r="C4" s="62" t="s">
        <v>56</v>
      </c>
      <c r="D4" s="59" t="s">
        <v>18</v>
      </c>
      <c r="E4" s="60" t="s">
        <v>2</v>
      </c>
      <c r="F4" s="61" t="s">
        <v>3</v>
      </c>
    </row>
    <row r="5" spans="1:44" s="6" customFormat="1" ht="22.5" customHeight="1" x14ac:dyDescent="0.2">
      <c r="A5" s="18" t="s">
        <v>4</v>
      </c>
      <c r="B5" s="19" t="s">
        <v>29</v>
      </c>
      <c r="C5" s="24">
        <f>C6+C14</f>
        <v>3363222096.0100002</v>
      </c>
      <c r="D5" s="24">
        <f>D6+D14</f>
        <v>375543872.63999999</v>
      </c>
      <c r="E5" s="24">
        <f t="shared" ref="E5:E13" si="0">C5-D5</f>
        <v>2987678223.3700004</v>
      </c>
      <c r="F5" s="39">
        <f t="shared" ref="F5" si="1">D5/C5*100</f>
        <v>11.16619307079158</v>
      </c>
      <c r="G5" s="2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 s="6" customFormat="1" ht="18" customHeight="1" x14ac:dyDescent="0.2">
      <c r="A6" s="80" t="s">
        <v>45</v>
      </c>
      <c r="B6" s="50" t="s">
        <v>48</v>
      </c>
      <c r="C6" s="51">
        <f>C7+C8+C9+C10+C11+C13</f>
        <v>3293975620.0100002</v>
      </c>
      <c r="D6" s="51">
        <f>D7+D8+D9+D10+D11+D13</f>
        <v>360380158.77999997</v>
      </c>
      <c r="E6" s="51">
        <f t="shared" si="0"/>
        <v>2933595461.2300005</v>
      </c>
      <c r="F6" s="46">
        <f>D6/C6*100</f>
        <v>10.94058367010336</v>
      </c>
      <c r="G6" s="2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s="6" customFormat="1" ht="15" customHeight="1" x14ac:dyDescent="0.2">
      <c r="A7" s="81"/>
      <c r="B7" s="47" t="s">
        <v>20</v>
      </c>
      <c r="C7" s="28">
        <v>1468478100</v>
      </c>
      <c r="D7" s="28">
        <f>289672816.13+10190956.11</f>
        <v>299863772.24000001</v>
      </c>
      <c r="E7" s="28">
        <f t="shared" si="0"/>
        <v>1168614327.76</v>
      </c>
      <c r="F7" s="41">
        <f t="shared" ref="F7:F54" si="2">D7/C7*100</f>
        <v>20.420037060137293</v>
      </c>
      <c r="G7" s="2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s="6" customFormat="1" ht="15" customHeight="1" x14ac:dyDescent="0.2">
      <c r="A8" s="81"/>
      <c r="B8" s="48" t="s">
        <v>21</v>
      </c>
      <c r="C8" s="28">
        <v>106471600</v>
      </c>
      <c r="D8" s="28">
        <v>18899839.780000001</v>
      </c>
      <c r="E8" s="28">
        <f t="shared" si="0"/>
        <v>87571760.219999999</v>
      </c>
      <c r="F8" s="41">
        <f t="shared" si="2"/>
        <v>17.751062048471141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6" customFormat="1" ht="15" customHeight="1" x14ac:dyDescent="0.2">
      <c r="A9" s="81"/>
      <c r="B9" s="48" t="s">
        <v>22</v>
      </c>
      <c r="C9" s="28">
        <v>77680800</v>
      </c>
      <c r="D9" s="28">
        <v>13587000</v>
      </c>
      <c r="E9" s="28">
        <f t="shared" si="0"/>
        <v>64093800</v>
      </c>
      <c r="F9" s="41">
        <f t="shared" si="2"/>
        <v>17.4908085395619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s="6" customFormat="1" ht="15" customHeight="1" x14ac:dyDescent="0.2">
      <c r="A10" s="81"/>
      <c r="B10" s="48" t="s">
        <v>23</v>
      </c>
      <c r="C10" s="28">
        <v>118467600</v>
      </c>
      <c r="D10" s="28">
        <v>20803735.050000001</v>
      </c>
      <c r="E10" s="28">
        <f t="shared" si="0"/>
        <v>97663864.950000003</v>
      </c>
      <c r="F10" s="41">
        <f t="shared" si="2"/>
        <v>17.560695962440363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s="6" customFormat="1" ht="15" customHeight="1" x14ac:dyDescent="0.2">
      <c r="A11" s="81"/>
      <c r="B11" s="48" t="s">
        <v>24</v>
      </c>
      <c r="C11" s="28">
        <v>80710119.200000003</v>
      </c>
      <c r="D11" s="28">
        <v>7225811.71</v>
      </c>
      <c r="E11" s="28">
        <f t="shared" si="0"/>
        <v>73484307.49000001</v>
      </c>
      <c r="F11" s="41">
        <f t="shared" si="2"/>
        <v>8.9527952400793875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s="6" customFormat="1" ht="15" customHeight="1" x14ac:dyDescent="0.2">
      <c r="A12" s="81"/>
      <c r="B12" s="48" t="s">
        <v>44</v>
      </c>
      <c r="C12" s="28">
        <v>0</v>
      </c>
      <c r="D12" s="28">
        <v>0</v>
      </c>
      <c r="E12" s="28">
        <f t="shared" si="0"/>
        <v>0</v>
      </c>
      <c r="F12" s="55" t="s">
        <v>49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s="6" customFormat="1" ht="15.75" customHeight="1" x14ac:dyDescent="0.2">
      <c r="A13" s="82"/>
      <c r="B13" s="48" t="s">
        <v>28</v>
      </c>
      <c r="C13" s="28">
        <v>1442167400.8099999</v>
      </c>
      <c r="D13" s="28">
        <v>0</v>
      </c>
      <c r="E13" s="28">
        <f t="shared" si="0"/>
        <v>1442167400.8099999</v>
      </c>
      <c r="F13" s="41" t="s">
        <v>49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s="6" customFormat="1" ht="18" customHeight="1" x14ac:dyDescent="0.2">
      <c r="A14" s="80" t="s">
        <v>46</v>
      </c>
      <c r="B14" s="35" t="s">
        <v>26</v>
      </c>
      <c r="C14" s="51">
        <f>SUM(C15)</f>
        <v>69246476</v>
      </c>
      <c r="D14" s="51">
        <f>SUM(D15)</f>
        <v>15163713.859999999</v>
      </c>
      <c r="E14" s="51">
        <f t="shared" ref="E14" si="3">C14-D14</f>
        <v>54082762.140000001</v>
      </c>
      <c r="F14" s="46">
        <f t="shared" si="2"/>
        <v>21.898174081811757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s="6" customFormat="1" ht="18" customHeight="1" thickBot="1" x14ac:dyDescent="0.25">
      <c r="A15" s="83"/>
      <c r="B15" s="49" t="s">
        <v>27</v>
      </c>
      <c r="C15" s="32">
        <v>69246476</v>
      </c>
      <c r="D15" s="32">
        <v>15163713.859999999</v>
      </c>
      <c r="E15" s="32">
        <f>C15-D15</f>
        <v>54082762.140000001</v>
      </c>
      <c r="F15" s="42">
        <f t="shared" si="2"/>
        <v>21.898174081811757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s="8" customFormat="1" ht="28.5" customHeight="1" x14ac:dyDescent="0.2">
      <c r="A16" s="20" t="s">
        <v>5</v>
      </c>
      <c r="B16" s="21" t="s">
        <v>52</v>
      </c>
      <c r="C16" s="26">
        <f>C17+C18+C19</f>
        <v>37791800</v>
      </c>
      <c r="D16" s="26">
        <f>D17+D18+D19</f>
        <v>8769561.3000000007</v>
      </c>
      <c r="E16" s="26">
        <f t="shared" ref="E16:E55" si="4">C16-D16</f>
        <v>29022238.699999999</v>
      </c>
      <c r="F16" s="39">
        <f t="shared" si="2"/>
        <v>23.204931493075222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s="8" customFormat="1" ht="15" customHeight="1" x14ac:dyDescent="0.2">
      <c r="A17" s="84"/>
      <c r="B17" s="48" t="s">
        <v>20</v>
      </c>
      <c r="C17" s="29">
        <v>33759173</v>
      </c>
      <c r="D17" s="29">
        <v>7282641.2999999998</v>
      </c>
      <c r="E17" s="31">
        <f>C17-D17</f>
        <v>26476531.699999999</v>
      </c>
      <c r="F17" s="41">
        <f t="shared" si="2"/>
        <v>21.572333244063767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s="8" customFormat="1" ht="15" customHeight="1" x14ac:dyDescent="0.2">
      <c r="A18" s="85"/>
      <c r="B18" s="52" t="s">
        <v>21</v>
      </c>
      <c r="C18" s="30">
        <v>491207</v>
      </c>
      <c r="D18" s="30">
        <v>0</v>
      </c>
      <c r="E18" s="53">
        <f>C18-D18</f>
        <v>491207</v>
      </c>
      <c r="F18" s="41" t="s">
        <v>49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s="8" customFormat="1" ht="15" customHeight="1" thickBot="1" x14ac:dyDescent="0.25">
      <c r="A19" s="86"/>
      <c r="B19" s="49" t="s">
        <v>22</v>
      </c>
      <c r="C19" s="33">
        <v>3541420</v>
      </c>
      <c r="D19" s="33">
        <v>1486920</v>
      </c>
      <c r="E19" s="54">
        <f>C19-D19</f>
        <v>2054500</v>
      </c>
      <c r="F19" s="42">
        <f t="shared" si="2"/>
        <v>41.986547768974027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s="10" customFormat="1" ht="23.25" customHeight="1" x14ac:dyDescent="0.2">
      <c r="A20" s="20" t="s">
        <v>6</v>
      </c>
      <c r="B20" s="21" t="s">
        <v>19</v>
      </c>
      <c r="C20" s="27">
        <f>C21+C22</f>
        <v>295485540.72000003</v>
      </c>
      <c r="D20" s="27">
        <f>D21+D22</f>
        <v>69762338.640000001</v>
      </c>
      <c r="E20" s="27">
        <f t="shared" si="4"/>
        <v>225723202.08000004</v>
      </c>
      <c r="F20" s="39">
        <f t="shared" si="2"/>
        <v>23.609391671082239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1:44" s="10" customFormat="1" x14ac:dyDescent="0.2">
      <c r="A21" s="87"/>
      <c r="B21" s="48" t="s">
        <v>20</v>
      </c>
      <c r="C21" s="28">
        <v>295485540.72000003</v>
      </c>
      <c r="D21" s="28">
        <f>67291594.63+2470744.01</f>
        <v>69762338.640000001</v>
      </c>
      <c r="E21" s="28">
        <f t="shared" si="4"/>
        <v>225723202.08000004</v>
      </c>
      <c r="F21" s="40">
        <f t="shared" si="2"/>
        <v>23.609391671082239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s="10" customFormat="1" ht="15" customHeight="1" thickBot="1" x14ac:dyDescent="0.25">
      <c r="A22" s="88"/>
      <c r="B22" s="56" t="s">
        <v>21</v>
      </c>
      <c r="C22" s="32">
        <v>0</v>
      </c>
      <c r="D22" s="32">
        <v>0</v>
      </c>
      <c r="E22" s="32">
        <f t="shared" si="4"/>
        <v>0</v>
      </c>
      <c r="F22" s="57" t="s">
        <v>49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s="12" customFormat="1" ht="29.25" customHeight="1" x14ac:dyDescent="0.2">
      <c r="A23" s="38">
        <v>74</v>
      </c>
      <c r="B23" s="21" t="s">
        <v>30</v>
      </c>
      <c r="C23" s="27">
        <f>C24+C27+C30+C34</f>
        <v>44262770</v>
      </c>
      <c r="D23" s="27">
        <f>D24+D27+D30+D34</f>
        <v>4244412.8</v>
      </c>
      <c r="E23" s="27">
        <f t="shared" si="4"/>
        <v>40018357.200000003</v>
      </c>
      <c r="F23" s="39">
        <f t="shared" si="2"/>
        <v>9.5891260307477371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</row>
    <row r="24" spans="1:44" s="12" customFormat="1" ht="28.5" customHeight="1" x14ac:dyDescent="0.2">
      <c r="A24" s="80" t="s">
        <v>45</v>
      </c>
      <c r="B24" s="50" t="s">
        <v>51</v>
      </c>
      <c r="C24" s="37">
        <f>C25</f>
        <v>10000000</v>
      </c>
      <c r="D24" s="37">
        <f>D25</f>
        <v>0</v>
      </c>
      <c r="E24" s="51">
        <f t="shared" si="4"/>
        <v>10000000</v>
      </c>
      <c r="F24" s="46" t="s">
        <v>49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</row>
    <row r="25" spans="1:44" s="12" customFormat="1" ht="12.75" customHeight="1" x14ac:dyDescent="0.2">
      <c r="A25" s="81"/>
      <c r="B25" s="52" t="s">
        <v>20</v>
      </c>
      <c r="C25" s="28">
        <v>10000000</v>
      </c>
      <c r="D25" s="28">
        <v>0</v>
      </c>
      <c r="E25" s="28">
        <f t="shared" ref="E25:E26" si="5">C25-D25</f>
        <v>10000000</v>
      </c>
      <c r="F25" s="41" t="s">
        <v>49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</row>
    <row r="26" spans="1:44" s="12" customFormat="1" ht="12.75" customHeight="1" x14ac:dyDescent="0.2">
      <c r="A26" s="82"/>
      <c r="B26" s="52" t="s">
        <v>21</v>
      </c>
      <c r="C26" s="28">
        <v>0</v>
      </c>
      <c r="D26" s="28">
        <v>0</v>
      </c>
      <c r="E26" s="28">
        <f t="shared" si="5"/>
        <v>0</v>
      </c>
      <c r="F26" s="41" t="s">
        <v>49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</row>
    <row r="27" spans="1:44" s="12" customFormat="1" ht="15.75" customHeight="1" x14ac:dyDescent="0.2">
      <c r="A27" s="80" t="s">
        <v>46</v>
      </c>
      <c r="B27" s="50" t="s">
        <v>54</v>
      </c>
      <c r="C27" s="37">
        <f>C28+C29</f>
        <v>10000</v>
      </c>
      <c r="D27" s="37">
        <f>D28+D29</f>
        <v>0</v>
      </c>
      <c r="E27" s="51">
        <f t="shared" si="4"/>
        <v>10000</v>
      </c>
      <c r="F27" s="46" t="s">
        <v>49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</row>
    <row r="28" spans="1:44" s="12" customFormat="1" ht="12.75" customHeight="1" x14ac:dyDescent="0.2">
      <c r="A28" s="81"/>
      <c r="B28" s="52" t="s">
        <v>22</v>
      </c>
      <c r="C28" s="28">
        <v>0</v>
      </c>
      <c r="D28" s="28">
        <v>0</v>
      </c>
      <c r="E28" s="28">
        <f t="shared" ref="E28" si="6">C28-D28</f>
        <v>0</v>
      </c>
      <c r="F28" s="41" t="s">
        <v>49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</row>
    <row r="29" spans="1:44" s="12" customFormat="1" ht="12.75" customHeight="1" x14ac:dyDescent="0.2">
      <c r="A29" s="82"/>
      <c r="B29" s="52" t="s">
        <v>23</v>
      </c>
      <c r="C29" s="28">
        <v>10000</v>
      </c>
      <c r="D29" s="28">
        <v>0</v>
      </c>
      <c r="E29" s="28">
        <f t="shared" ref="E29" si="7">C29-D29</f>
        <v>10000</v>
      </c>
      <c r="F29" s="41" t="s">
        <v>49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</row>
    <row r="30" spans="1:44" s="12" customFormat="1" ht="28.5" customHeight="1" x14ac:dyDescent="0.2">
      <c r="A30" s="80" t="s">
        <v>47</v>
      </c>
      <c r="B30" s="50" t="s">
        <v>53</v>
      </c>
      <c r="C30" s="37">
        <f>C31+C32+C33</f>
        <v>28522770</v>
      </c>
      <c r="D30" s="37">
        <f>D31+D32+D33</f>
        <v>4012272.8</v>
      </c>
      <c r="E30" s="51">
        <f t="shared" si="4"/>
        <v>24510497.199999999</v>
      </c>
      <c r="F30" s="46">
        <f t="shared" si="2"/>
        <v>14.06691145355097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</row>
    <row r="31" spans="1:44" s="12" customFormat="1" ht="16.5" customHeight="1" x14ac:dyDescent="0.2">
      <c r="A31" s="81"/>
      <c r="B31" s="52" t="s">
        <v>24</v>
      </c>
      <c r="C31" s="28">
        <v>5700000</v>
      </c>
      <c r="D31" s="28">
        <v>51570</v>
      </c>
      <c r="E31" s="28">
        <f>C31-D31</f>
        <v>5648430</v>
      </c>
      <c r="F31" s="41">
        <f t="shared" si="2"/>
        <v>0.90473684210526317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</row>
    <row r="32" spans="1:44" s="12" customFormat="1" ht="16.5" customHeight="1" x14ac:dyDescent="0.2">
      <c r="A32" s="81"/>
      <c r="B32" s="52" t="s">
        <v>31</v>
      </c>
      <c r="C32" s="28">
        <v>22755100</v>
      </c>
      <c r="D32" s="28">
        <v>3960702.8</v>
      </c>
      <c r="E32" s="28">
        <f t="shared" ref="E32" si="8">C32-D32</f>
        <v>18794397.199999999</v>
      </c>
      <c r="F32" s="41">
        <f t="shared" si="2"/>
        <v>17.405780682132796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</row>
    <row r="33" spans="1:44" s="12" customFormat="1" ht="15" customHeight="1" x14ac:dyDescent="0.2">
      <c r="A33" s="81"/>
      <c r="B33" s="52" t="s">
        <v>25</v>
      </c>
      <c r="C33" s="28">
        <v>67670</v>
      </c>
      <c r="D33" s="28">
        <v>0</v>
      </c>
      <c r="E33" s="28">
        <f t="shared" ref="E33" si="9">C33-D33</f>
        <v>67670</v>
      </c>
      <c r="F33" s="41" t="s">
        <v>49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</row>
    <row r="34" spans="1:44" s="12" customFormat="1" ht="25.5" customHeight="1" x14ac:dyDescent="0.2">
      <c r="A34" s="80" t="s">
        <v>50</v>
      </c>
      <c r="B34" s="50" t="s">
        <v>57</v>
      </c>
      <c r="C34" s="37">
        <f>C35+C36</f>
        <v>5730000</v>
      </c>
      <c r="D34" s="37">
        <f>D35+D36</f>
        <v>232140</v>
      </c>
      <c r="E34" s="51">
        <f t="shared" si="4"/>
        <v>5497860</v>
      </c>
      <c r="F34" s="46">
        <f t="shared" si="2"/>
        <v>4.0513089005235603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</row>
    <row r="35" spans="1:44" s="12" customFormat="1" ht="17.25" customHeight="1" x14ac:dyDescent="0.2">
      <c r="A35" s="81"/>
      <c r="B35" s="52" t="s">
        <v>27</v>
      </c>
      <c r="C35" s="28">
        <v>130000</v>
      </c>
      <c r="D35" s="28">
        <v>0</v>
      </c>
      <c r="E35" s="28">
        <f t="shared" si="4"/>
        <v>130000</v>
      </c>
      <c r="F35" s="41" t="s">
        <v>49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</row>
    <row r="36" spans="1:44" s="12" customFormat="1" ht="16.5" customHeight="1" thickBot="1" x14ac:dyDescent="0.25">
      <c r="A36" s="83"/>
      <c r="B36" s="56" t="s">
        <v>32</v>
      </c>
      <c r="C36" s="32">
        <v>5600000</v>
      </c>
      <c r="D36" s="32">
        <v>232140</v>
      </c>
      <c r="E36" s="32">
        <f t="shared" ref="E36" si="10">C36-D36</f>
        <v>5367860</v>
      </c>
      <c r="F36" s="42">
        <f t="shared" ref="F36" si="11">D36/C36*100</f>
        <v>4.1453571428571427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</row>
    <row r="37" spans="1:44" s="10" customFormat="1" ht="21" customHeight="1" x14ac:dyDescent="0.2">
      <c r="A37" s="34" t="s">
        <v>7</v>
      </c>
      <c r="B37" s="21" t="s">
        <v>33</v>
      </c>
      <c r="C37" s="27">
        <f>C38+C41</f>
        <v>574095</v>
      </c>
      <c r="D37" s="27">
        <f>D38+D41+D43</f>
        <v>0</v>
      </c>
      <c r="E37" s="27">
        <f t="shared" si="4"/>
        <v>574095</v>
      </c>
      <c r="F37" s="39" t="s">
        <v>49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s="10" customFormat="1" ht="15" customHeight="1" x14ac:dyDescent="0.2">
      <c r="A38" s="80" t="s">
        <v>45</v>
      </c>
      <c r="B38" s="50" t="s">
        <v>58</v>
      </c>
      <c r="C38" s="37">
        <f>C39+C40</f>
        <v>137095</v>
      </c>
      <c r="D38" s="37">
        <f>D39+D40</f>
        <v>0</v>
      </c>
      <c r="E38" s="51">
        <f t="shared" si="4"/>
        <v>137095</v>
      </c>
      <c r="F38" s="46" t="s">
        <v>49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s="10" customFormat="1" ht="15" customHeight="1" x14ac:dyDescent="0.2">
      <c r="A39" s="81"/>
      <c r="B39" s="52" t="s">
        <v>20</v>
      </c>
      <c r="C39" s="28">
        <v>137095</v>
      </c>
      <c r="D39" s="28">
        <v>0</v>
      </c>
      <c r="E39" s="28">
        <f t="shared" ref="E39" si="12">C39-D39</f>
        <v>137095</v>
      </c>
      <c r="F39" s="41" t="s">
        <v>49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s="10" customFormat="1" ht="16.5" customHeight="1" x14ac:dyDescent="0.2">
      <c r="A40" s="82"/>
      <c r="B40" s="52" t="s">
        <v>21</v>
      </c>
      <c r="C40" s="28">
        <v>0</v>
      </c>
      <c r="D40" s="28">
        <v>0</v>
      </c>
      <c r="E40" s="28">
        <f t="shared" si="4"/>
        <v>0</v>
      </c>
      <c r="F40" s="41" t="s">
        <v>49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s="10" customFormat="1" ht="15" customHeight="1" x14ac:dyDescent="0.2">
      <c r="A41" s="80" t="s">
        <v>46</v>
      </c>
      <c r="B41" s="50" t="s">
        <v>59</v>
      </c>
      <c r="C41" s="37">
        <f>C42</f>
        <v>437000</v>
      </c>
      <c r="D41" s="37">
        <f>D42</f>
        <v>0</v>
      </c>
      <c r="E41" s="51">
        <f t="shared" ref="E41:E42" si="13">C41-D41</f>
        <v>437000</v>
      </c>
      <c r="F41" s="46" t="s">
        <v>49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s="10" customFormat="1" ht="13.5" customHeight="1" x14ac:dyDescent="0.2">
      <c r="A42" s="82"/>
      <c r="B42" s="52" t="s">
        <v>22</v>
      </c>
      <c r="C42" s="28">
        <v>437000</v>
      </c>
      <c r="D42" s="28">
        <v>0</v>
      </c>
      <c r="E42" s="28">
        <f t="shared" si="13"/>
        <v>437000</v>
      </c>
      <c r="F42" s="41" t="s">
        <v>49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1:44" s="10" customFormat="1" ht="18.75" customHeight="1" x14ac:dyDescent="0.2">
      <c r="A43" s="80" t="s">
        <v>47</v>
      </c>
      <c r="B43" s="50" t="s">
        <v>60</v>
      </c>
      <c r="C43" s="37">
        <f>C44</f>
        <v>0</v>
      </c>
      <c r="D43" s="37">
        <f>D44</f>
        <v>0</v>
      </c>
      <c r="E43" s="51">
        <f>C43-D43</f>
        <v>0</v>
      </c>
      <c r="F43" s="63" t="s">
        <v>49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1:44" s="10" customFormat="1" ht="17.25" customHeight="1" thickBot="1" x14ac:dyDescent="0.25">
      <c r="A44" s="83"/>
      <c r="B44" s="49" t="s">
        <v>23</v>
      </c>
      <c r="C44" s="64">
        <v>0</v>
      </c>
      <c r="D44" s="64">
        <v>0</v>
      </c>
      <c r="E44" s="65">
        <v>0</v>
      </c>
      <c r="F44" s="66" t="s">
        <v>49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1:44" s="10" customFormat="1" ht="32.25" customHeight="1" x14ac:dyDescent="0.2">
      <c r="A45" s="34" t="s">
        <v>8</v>
      </c>
      <c r="B45" s="22" t="s">
        <v>34</v>
      </c>
      <c r="C45" s="27">
        <f>C46+C48+C54</f>
        <v>443264878.98000002</v>
      </c>
      <c r="D45" s="27">
        <f>D46+D48+D54</f>
        <v>28430125.080000002</v>
      </c>
      <c r="E45" s="27">
        <f>C45-D45</f>
        <v>414834753.90000004</v>
      </c>
      <c r="F45" s="39">
        <f t="shared" si="2"/>
        <v>6.4138005125560058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s="10" customFormat="1" ht="19.5" customHeight="1" x14ac:dyDescent="0.2">
      <c r="A46" s="80" t="s">
        <v>45</v>
      </c>
      <c r="B46" s="50" t="s">
        <v>61</v>
      </c>
      <c r="C46" s="37">
        <f>C47</f>
        <v>40170530.380000003</v>
      </c>
      <c r="D46" s="37">
        <f>D47</f>
        <v>67311</v>
      </c>
      <c r="E46" s="51">
        <f t="shared" si="4"/>
        <v>40103219.380000003</v>
      </c>
      <c r="F46" s="46">
        <f t="shared" si="2"/>
        <v>0.16756313487340119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s="10" customFormat="1" ht="12.75" customHeight="1" x14ac:dyDescent="0.2">
      <c r="A47" s="82"/>
      <c r="B47" s="52" t="s">
        <v>20</v>
      </c>
      <c r="C47" s="28">
        <v>40170530.380000003</v>
      </c>
      <c r="D47" s="28">
        <v>67311</v>
      </c>
      <c r="E47" s="28">
        <f t="shared" si="4"/>
        <v>40103219.380000003</v>
      </c>
      <c r="F47" s="41">
        <f t="shared" si="2"/>
        <v>0.16756313487340119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s="10" customFormat="1" ht="18" customHeight="1" x14ac:dyDescent="0.2">
      <c r="A48" s="80" t="s">
        <v>46</v>
      </c>
      <c r="B48" s="50" t="s">
        <v>35</v>
      </c>
      <c r="C48" s="37">
        <f>C49+C50+C51+C52+C53</f>
        <v>400147448.60000002</v>
      </c>
      <c r="D48" s="37">
        <f>D49+D50+D51+D52+D53</f>
        <v>28291047.280000001</v>
      </c>
      <c r="E48" s="51">
        <f t="shared" si="4"/>
        <v>371856401.32000005</v>
      </c>
      <c r="F48" s="46">
        <f t="shared" si="2"/>
        <v>7.0701556086343116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1:44" s="10" customFormat="1" ht="12.75" customHeight="1" x14ac:dyDescent="0.2">
      <c r="A49" s="81"/>
      <c r="B49" s="52" t="s">
        <v>21</v>
      </c>
      <c r="C49" s="28">
        <v>16130000</v>
      </c>
      <c r="D49" s="28">
        <v>0</v>
      </c>
      <c r="E49" s="28">
        <f t="shared" si="4"/>
        <v>16130000</v>
      </c>
      <c r="F49" s="41" t="s">
        <v>49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1:44" s="10" customFormat="1" ht="12.75" customHeight="1" x14ac:dyDescent="0.2">
      <c r="A50" s="81"/>
      <c r="B50" s="52" t="s">
        <v>22</v>
      </c>
      <c r="C50" s="28">
        <v>236726048.59999999</v>
      </c>
      <c r="D50" s="28">
        <v>0</v>
      </c>
      <c r="E50" s="28">
        <f t="shared" si="4"/>
        <v>236726048.59999999</v>
      </c>
      <c r="F50" s="41" t="s">
        <v>49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1:44" s="10" customFormat="1" ht="12.75" customHeight="1" x14ac:dyDescent="0.2">
      <c r="A51" s="81"/>
      <c r="B51" s="52" t="s">
        <v>23</v>
      </c>
      <c r="C51" s="28">
        <v>61345950</v>
      </c>
      <c r="D51" s="28">
        <v>7430615.8799999999</v>
      </c>
      <c r="E51" s="28">
        <f t="shared" si="4"/>
        <v>53915334.119999997</v>
      </c>
      <c r="F51" s="41">
        <f t="shared" ref="F51" si="14">D51/C51*100</f>
        <v>12.11264293730882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 s="10" customFormat="1" ht="12.75" customHeight="1" x14ac:dyDescent="0.2">
      <c r="A52" s="81"/>
      <c r="B52" s="52" t="s">
        <v>24</v>
      </c>
      <c r="C52" s="28">
        <v>15444500</v>
      </c>
      <c r="D52" s="28">
        <v>173855.76</v>
      </c>
      <c r="E52" s="28">
        <f t="shared" si="4"/>
        <v>15270644.24</v>
      </c>
      <c r="F52" s="41">
        <f t="shared" ref="F52" si="15">D52/C52*100</f>
        <v>1.1256807277671663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 s="10" customFormat="1" ht="12.75" customHeight="1" x14ac:dyDescent="0.2">
      <c r="A53" s="82"/>
      <c r="B53" s="52" t="s">
        <v>31</v>
      </c>
      <c r="C53" s="28">
        <v>70500950</v>
      </c>
      <c r="D53" s="28">
        <v>20686575.640000001</v>
      </c>
      <c r="E53" s="28">
        <f t="shared" si="4"/>
        <v>49814374.359999999</v>
      </c>
      <c r="F53" s="41">
        <f t="shared" ref="F53" si="16">D53/C53*100</f>
        <v>29.34226509004489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 s="10" customFormat="1" ht="15" customHeight="1" x14ac:dyDescent="0.2">
      <c r="A54" s="80" t="s">
        <v>47</v>
      </c>
      <c r="B54" s="50" t="s">
        <v>36</v>
      </c>
      <c r="C54" s="37">
        <f>SUM(C55)</f>
        <v>2946900</v>
      </c>
      <c r="D54" s="37">
        <f>SUM(D55)</f>
        <v>71766.8</v>
      </c>
      <c r="E54" s="51">
        <f t="shared" si="4"/>
        <v>2875133.2</v>
      </c>
      <c r="F54" s="46">
        <f t="shared" si="2"/>
        <v>2.4353320438426822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 s="10" customFormat="1" ht="16.5" customHeight="1" thickBot="1" x14ac:dyDescent="0.25">
      <c r="A55" s="83"/>
      <c r="B55" s="56" t="s">
        <v>25</v>
      </c>
      <c r="C55" s="32">
        <v>2946900</v>
      </c>
      <c r="D55" s="32">
        <v>71766.8</v>
      </c>
      <c r="E55" s="32">
        <f t="shared" si="4"/>
        <v>2875133.2</v>
      </c>
      <c r="F55" s="42">
        <f t="shared" ref="F55" si="17">D55/C55*100</f>
        <v>2.4353320438426822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1:44" s="10" customFormat="1" ht="33" customHeight="1" x14ac:dyDescent="0.2">
      <c r="A56" s="20" t="s">
        <v>9</v>
      </c>
      <c r="B56" s="21" t="s">
        <v>62</v>
      </c>
      <c r="C56" s="27">
        <f>C57+C58+C59+C60</f>
        <v>431416178.52999997</v>
      </c>
      <c r="D56" s="27">
        <f>D57+D58+D59+D60</f>
        <v>85830200.930000007</v>
      </c>
      <c r="E56" s="27">
        <f t="shared" ref="E56:E57" si="18">C56-D56</f>
        <v>345585977.59999996</v>
      </c>
      <c r="F56" s="39">
        <f t="shared" ref="F56" si="19">D56/C56*100</f>
        <v>19.894988922867089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s="10" customFormat="1" ht="15" customHeight="1" x14ac:dyDescent="0.2">
      <c r="A57" s="84"/>
      <c r="B57" s="48" t="s">
        <v>20</v>
      </c>
      <c r="C57" s="28">
        <v>272533315</v>
      </c>
      <c r="D57" s="28">
        <v>54016343.609999999</v>
      </c>
      <c r="E57" s="28">
        <f t="shared" si="18"/>
        <v>218516971.38999999</v>
      </c>
      <c r="F57" s="41">
        <f t="shared" ref="F57" si="20">D57/C57*100</f>
        <v>19.820088274345469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</row>
    <row r="58" spans="1:44" s="10" customFormat="1" ht="12.75" customHeight="1" x14ac:dyDescent="0.2">
      <c r="A58" s="85"/>
      <c r="B58" s="52" t="s">
        <v>21</v>
      </c>
      <c r="C58" s="28">
        <v>21105463.530000001</v>
      </c>
      <c r="D58" s="28">
        <v>3546341.2</v>
      </c>
      <c r="E58" s="28">
        <f t="shared" ref="E58" si="21">C58-D58</f>
        <v>17559122.330000002</v>
      </c>
      <c r="F58" s="41">
        <f t="shared" ref="F58" si="22">D58/C58*100</f>
        <v>16.802953391471899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</row>
    <row r="59" spans="1:44" s="10" customFormat="1" ht="13.5" customHeight="1" x14ac:dyDescent="0.2">
      <c r="A59" s="85"/>
      <c r="B59" s="52" t="s">
        <v>22</v>
      </c>
      <c r="C59" s="28">
        <v>13210000</v>
      </c>
      <c r="D59" s="28">
        <f>3250135.73+11429.59</f>
        <v>3261565.32</v>
      </c>
      <c r="E59" s="28">
        <f t="shared" ref="E59" si="23">C59-D59</f>
        <v>9948434.6799999997</v>
      </c>
      <c r="F59" s="41">
        <f t="shared" ref="F59" si="24">D59/C59*100</f>
        <v>24.690123542770628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</row>
    <row r="60" spans="1:44" s="10" customFormat="1" ht="12.75" customHeight="1" thickBot="1" x14ac:dyDescent="0.25">
      <c r="A60" s="86"/>
      <c r="B60" s="56" t="s">
        <v>23</v>
      </c>
      <c r="C60" s="32">
        <v>124567400</v>
      </c>
      <c r="D60" s="32">
        <v>25005950.800000001</v>
      </c>
      <c r="E60" s="32">
        <f t="shared" ref="E60" si="25">C60-D60</f>
        <v>99561449.200000003</v>
      </c>
      <c r="F60" s="42">
        <f t="shared" ref="F60:F61" si="26">D60/C60*100</f>
        <v>20.074233547461056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</row>
    <row r="61" spans="1:44" s="10" customFormat="1" ht="41.25" customHeight="1" x14ac:dyDescent="0.2">
      <c r="A61" s="20" t="s">
        <v>10</v>
      </c>
      <c r="B61" s="36" t="s">
        <v>37</v>
      </c>
      <c r="C61" s="26">
        <f>C62+C63</f>
        <v>35347600</v>
      </c>
      <c r="D61" s="26">
        <f>D62+D63</f>
        <v>5211589.5999999996</v>
      </c>
      <c r="E61" s="27">
        <f t="shared" ref="E61:E62" si="27">C61-D61</f>
        <v>30136010.399999999</v>
      </c>
      <c r="F61" s="39">
        <f t="shared" si="26"/>
        <v>14.743828718215662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</row>
    <row r="62" spans="1:44" s="10" customFormat="1" ht="13.5" customHeight="1" x14ac:dyDescent="0.2">
      <c r="A62" s="84"/>
      <c r="B62" s="48" t="s">
        <v>20</v>
      </c>
      <c r="C62" s="28">
        <v>33849600</v>
      </c>
      <c r="D62" s="28">
        <v>5159694</v>
      </c>
      <c r="E62" s="28">
        <f t="shared" si="27"/>
        <v>28689906</v>
      </c>
      <c r="F62" s="41">
        <f t="shared" ref="F62:F63" si="28">D62/C62*100</f>
        <v>15.24299844015882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  <row r="63" spans="1:44" s="10" customFormat="1" ht="15" customHeight="1" thickBot="1" x14ac:dyDescent="0.25">
      <c r="A63" s="86"/>
      <c r="B63" s="56" t="s">
        <v>21</v>
      </c>
      <c r="C63" s="32">
        <v>1498000</v>
      </c>
      <c r="D63" s="32">
        <v>51895.6</v>
      </c>
      <c r="E63" s="32">
        <f t="shared" ref="E63" si="29">C63-D63</f>
        <v>1446104.4</v>
      </c>
      <c r="F63" s="42">
        <f t="shared" si="28"/>
        <v>3.4643257676902537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</row>
    <row r="64" spans="1:44" s="10" customFormat="1" ht="39.75" customHeight="1" x14ac:dyDescent="0.2">
      <c r="A64" s="20" t="s">
        <v>16</v>
      </c>
      <c r="B64" s="36" t="s">
        <v>63</v>
      </c>
      <c r="C64" s="26">
        <f>SUM(C65:C67)</f>
        <v>790000</v>
      </c>
      <c r="D64" s="26">
        <f>SUM(D65:D67)</f>
        <v>0</v>
      </c>
      <c r="E64" s="27">
        <f t="shared" ref="E64:E65" si="30">C64-D64</f>
        <v>790000</v>
      </c>
      <c r="F64" s="45">
        <f t="shared" ref="F64" si="31">D64/C64*100</f>
        <v>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</row>
    <row r="65" spans="1:44" s="10" customFormat="1" ht="12.75" customHeight="1" x14ac:dyDescent="0.2">
      <c r="A65" s="84"/>
      <c r="B65" s="48" t="s">
        <v>20</v>
      </c>
      <c r="C65" s="28">
        <v>0</v>
      </c>
      <c r="D65" s="28">
        <v>0</v>
      </c>
      <c r="E65" s="28">
        <f t="shared" si="30"/>
        <v>0</v>
      </c>
      <c r="F65" s="43">
        <v>0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</row>
    <row r="66" spans="1:44" s="10" customFormat="1" ht="13.5" customHeight="1" x14ac:dyDescent="0.2">
      <c r="A66" s="85"/>
      <c r="B66" s="52" t="s">
        <v>21</v>
      </c>
      <c r="C66" s="28">
        <v>790000</v>
      </c>
      <c r="D66" s="28">
        <v>0</v>
      </c>
      <c r="E66" s="28">
        <f t="shared" ref="E66" si="32">C66-D66</f>
        <v>790000</v>
      </c>
      <c r="F66" s="43">
        <f t="shared" ref="F66" si="33">D66/C66*100</f>
        <v>0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1:44" s="10" customFormat="1" ht="12.75" customHeight="1" thickBot="1" x14ac:dyDescent="0.25">
      <c r="A67" s="86"/>
      <c r="B67" s="56" t="s">
        <v>22</v>
      </c>
      <c r="C67" s="32">
        <v>0</v>
      </c>
      <c r="D67" s="32">
        <v>0</v>
      </c>
      <c r="E67" s="32">
        <v>0</v>
      </c>
      <c r="F67" s="44">
        <v>0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  <row r="68" spans="1:44" s="10" customFormat="1" ht="18" customHeight="1" x14ac:dyDescent="0.2">
      <c r="A68" s="20" t="s">
        <v>11</v>
      </c>
      <c r="B68" s="36" t="s">
        <v>38</v>
      </c>
      <c r="C68" s="27">
        <f>SUM(C69:C70)</f>
        <v>160422480</v>
      </c>
      <c r="D68" s="27">
        <f>SUM(D69:D70)</f>
        <v>42268719.830000006</v>
      </c>
      <c r="E68" s="27">
        <f t="shared" ref="E68:E69" si="34">C68-D68</f>
        <v>118153760.16999999</v>
      </c>
      <c r="F68" s="39">
        <f t="shared" ref="F68" si="35">D68/C68*100</f>
        <v>26.34837700427023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</row>
    <row r="69" spans="1:44" s="10" customFormat="1" ht="15.75" customHeight="1" x14ac:dyDescent="0.2">
      <c r="A69" s="84"/>
      <c r="B69" s="48" t="s">
        <v>20</v>
      </c>
      <c r="C69" s="28">
        <v>156472480</v>
      </c>
      <c r="D69" s="28">
        <f>38374118+2926317.63</f>
        <v>41300435.630000003</v>
      </c>
      <c r="E69" s="28">
        <f t="shared" si="34"/>
        <v>115172044.37</v>
      </c>
      <c r="F69" s="41">
        <f t="shared" ref="F69" si="36">D69/C69*100</f>
        <v>26.394696134425683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</row>
    <row r="70" spans="1:44" s="10" customFormat="1" ht="15.75" customHeight="1" thickBot="1" x14ac:dyDescent="0.25">
      <c r="A70" s="86"/>
      <c r="B70" s="56" t="s">
        <v>21</v>
      </c>
      <c r="C70" s="69">
        <v>3950000</v>
      </c>
      <c r="D70" s="69">
        <v>968284.2</v>
      </c>
      <c r="E70" s="32">
        <f t="shared" ref="E70" si="37">C70-D70</f>
        <v>2981715.8</v>
      </c>
      <c r="F70" s="70">
        <f t="shared" ref="F70:F71" si="38">D70/C70*100</f>
        <v>24.51352405063291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</row>
    <row r="71" spans="1:44" s="13" customFormat="1" ht="19.5" customHeight="1" x14ac:dyDescent="0.2">
      <c r="A71" s="20" t="s">
        <v>12</v>
      </c>
      <c r="B71" s="36" t="s">
        <v>39</v>
      </c>
      <c r="C71" s="27">
        <f>C72+C75</f>
        <v>78079800</v>
      </c>
      <c r="D71" s="27">
        <f>D72+D75</f>
        <v>18112843.800000001</v>
      </c>
      <c r="E71" s="27">
        <f t="shared" ref="E71" si="39">C71-D71</f>
        <v>59966956.200000003</v>
      </c>
      <c r="F71" s="39">
        <f t="shared" si="38"/>
        <v>23.197861418702406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</row>
    <row r="72" spans="1:44" s="13" customFormat="1" ht="27.75" customHeight="1" x14ac:dyDescent="0.2">
      <c r="A72" s="80" t="s">
        <v>45</v>
      </c>
      <c r="B72" s="50" t="s">
        <v>64</v>
      </c>
      <c r="C72" s="37">
        <f>C73+C74</f>
        <v>135000</v>
      </c>
      <c r="D72" s="37">
        <f>D73+D74</f>
        <v>0</v>
      </c>
      <c r="E72" s="71">
        <f t="shared" ref="E72" si="40">C72-D72</f>
        <v>135000</v>
      </c>
      <c r="F72" s="46" t="s">
        <v>49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</row>
    <row r="73" spans="1:44" s="13" customFormat="1" ht="13.5" customHeight="1" x14ac:dyDescent="0.2">
      <c r="A73" s="81"/>
      <c r="B73" s="52" t="s">
        <v>20</v>
      </c>
      <c r="C73" s="68">
        <v>0</v>
      </c>
      <c r="D73" s="68">
        <v>0</v>
      </c>
      <c r="E73" s="28">
        <v>0</v>
      </c>
      <c r="F73" s="41" t="s">
        <v>49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</row>
    <row r="74" spans="1:44" s="13" customFormat="1" ht="12.75" customHeight="1" x14ac:dyDescent="0.2">
      <c r="A74" s="82"/>
      <c r="B74" s="52" t="s">
        <v>21</v>
      </c>
      <c r="C74" s="68">
        <v>135000</v>
      </c>
      <c r="D74" s="68">
        <v>0</v>
      </c>
      <c r="E74" s="28">
        <f t="shared" ref="E74" si="41">C74-D74</f>
        <v>135000</v>
      </c>
      <c r="F74" s="41" t="s">
        <v>49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</row>
    <row r="75" spans="1:44" s="13" customFormat="1" ht="28.5" customHeight="1" x14ac:dyDescent="0.2">
      <c r="A75" s="80" t="s">
        <v>46</v>
      </c>
      <c r="B75" s="72" t="s">
        <v>65</v>
      </c>
      <c r="C75" s="37">
        <f>C76</f>
        <v>77944800</v>
      </c>
      <c r="D75" s="37">
        <f>D76</f>
        <v>18112843.800000001</v>
      </c>
      <c r="E75" s="71">
        <f t="shared" ref="E75:E76" si="42">C75-D75</f>
        <v>59831956.200000003</v>
      </c>
      <c r="F75" s="46">
        <f t="shared" ref="F75" si="43">D75/C75*100</f>
        <v>23.23803999753672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</row>
    <row r="76" spans="1:44" s="13" customFormat="1" ht="15.75" customHeight="1" thickBot="1" x14ac:dyDescent="0.25">
      <c r="A76" s="83"/>
      <c r="B76" s="56" t="s">
        <v>22</v>
      </c>
      <c r="C76" s="69">
        <v>77944800</v>
      </c>
      <c r="D76" s="69">
        <v>18112843.800000001</v>
      </c>
      <c r="E76" s="32">
        <f t="shared" si="42"/>
        <v>59831956.200000003</v>
      </c>
      <c r="F76" s="42">
        <f t="shared" ref="F76:F77" si="44">D76/C76*100</f>
        <v>23.23803999753672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</row>
    <row r="77" spans="1:44" s="10" customFormat="1" ht="30.75" customHeight="1" x14ac:dyDescent="0.2">
      <c r="A77" s="20" t="s">
        <v>13</v>
      </c>
      <c r="B77" s="21" t="s">
        <v>66</v>
      </c>
      <c r="C77" s="27">
        <f>SUM(C78:C79)</f>
        <v>100000</v>
      </c>
      <c r="D77" s="27">
        <f>SUM(D78:D79)</f>
        <v>1978</v>
      </c>
      <c r="E77" s="27">
        <f t="shared" ref="E77:E78" si="45">C77-D77</f>
        <v>98022</v>
      </c>
      <c r="F77" s="39">
        <f t="shared" si="44"/>
        <v>1.978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</row>
    <row r="78" spans="1:44" s="10" customFormat="1" ht="13.5" customHeight="1" x14ac:dyDescent="0.2">
      <c r="A78" s="84"/>
      <c r="B78" s="48" t="s">
        <v>20</v>
      </c>
      <c r="C78" s="68">
        <v>0</v>
      </c>
      <c r="D78" s="68">
        <v>0</v>
      </c>
      <c r="E78" s="28">
        <f t="shared" si="45"/>
        <v>0</v>
      </c>
      <c r="F78" s="41" t="s">
        <v>49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</row>
    <row r="79" spans="1:44" s="10" customFormat="1" ht="13.5" customHeight="1" thickBot="1" x14ac:dyDescent="0.25">
      <c r="A79" s="86"/>
      <c r="B79" s="56" t="s">
        <v>21</v>
      </c>
      <c r="C79" s="69">
        <v>100000</v>
      </c>
      <c r="D79" s="69">
        <v>1978</v>
      </c>
      <c r="E79" s="32">
        <f t="shared" ref="E79" si="46">C79-D79</f>
        <v>98022</v>
      </c>
      <c r="F79" s="42">
        <f t="shared" ref="F79" si="47">D79/C79*100</f>
        <v>1.978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</row>
    <row r="80" spans="1:44" s="10" customFormat="1" ht="18" customHeight="1" x14ac:dyDescent="0.2">
      <c r="A80" s="20" t="s">
        <v>14</v>
      </c>
      <c r="B80" s="22" t="s">
        <v>40</v>
      </c>
      <c r="C80" s="27">
        <f>SUM(C81:C81)</f>
        <v>232297426.41999999</v>
      </c>
      <c r="D80" s="27">
        <f>SUM(D81:D81)</f>
        <v>22359500</v>
      </c>
      <c r="E80" s="27">
        <f t="shared" ref="E80:E81" si="48">C80-D80</f>
        <v>209937926.41999999</v>
      </c>
      <c r="F80" s="39">
        <f t="shared" ref="F80:F81" si="49">D80/C80*100</f>
        <v>9.6253756852103152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</row>
    <row r="81" spans="1:44" s="10" customFormat="1" ht="18" customHeight="1" x14ac:dyDescent="0.2">
      <c r="A81" s="67"/>
      <c r="B81" s="52" t="s">
        <v>20</v>
      </c>
      <c r="C81" s="68">
        <v>232297426.41999999</v>
      </c>
      <c r="D81" s="68">
        <v>22359500</v>
      </c>
      <c r="E81" s="28">
        <f t="shared" si="48"/>
        <v>209937926.41999999</v>
      </c>
      <c r="F81" s="41">
        <f t="shared" si="49"/>
        <v>9.6253756852103152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</row>
    <row r="82" spans="1:44" s="10" customFormat="1" ht="31.5" customHeight="1" x14ac:dyDescent="0.2">
      <c r="A82" s="18" t="s">
        <v>15</v>
      </c>
      <c r="B82" s="19" t="s">
        <v>67</v>
      </c>
      <c r="C82" s="27">
        <f>C83+C85</f>
        <v>348615564.17000002</v>
      </c>
      <c r="D82" s="27">
        <f>D83+D85</f>
        <v>21396634.100000001</v>
      </c>
      <c r="E82" s="27">
        <f t="shared" ref="E82" si="50">C82-D82</f>
        <v>327218930.06999999</v>
      </c>
      <c r="F82" s="39">
        <f t="shared" ref="F82:F83" si="51">D82/C82*100</f>
        <v>6.1376015012244478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</row>
    <row r="83" spans="1:44" s="10" customFormat="1" ht="27.75" customHeight="1" x14ac:dyDescent="0.2">
      <c r="A83" s="80" t="s">
        <v>45</v>
      </c>
      <c r="B83" s="35" t="s">
        <v>68</v>
      </c>
      <c r="C83" s="74">
        <f>SUM(C84:C84)</f>
        <v>102016343.8</v>
      </c>
      <c r="D83" s="74">
        <f>SUM(D84:D84)</f>
        <v>20589897.780000001</v>
      </c>
      <c r="E83" s="25">
        <f>C83-D83</f>
        <v>81426446.019999996</v>
      </c>
      <c r="F83" s="40">
        <f t="shared" si="51"/>
        <v>20.182940314314617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</row>
    <row r="84" spans="1:44" s="10" customFormat="1" ht="13.5" customHeight="1" x14ac:dyDescent="0.2">
      <c r="A84" s="81"/>
      <c r="B84" s="52" t="s">
        <v>20</v>
      </c>
      <c r="C84" s="68">
        <v>102016343.8</v>
      </c>
      <c r="D84" s="68">
        <v>20589897.780000001</v>
      </c>
      <c r="E84" s="28">
        <f t="shared" ref="E84" si="52">C84-D84</f>
        <v>81426446.019999996</v>
      </c>
      <c r="F84" s="41">
        <f t="shared" ref="F84:F85" si="53">D84/C84*100</f>
        <v>20.182940314314617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</row>
    <row r="85" spans="1:44" s="10" customFormat="1" ht="30.75" customHeight="1" x14ac:dyDescent="0.2">
      <c r="A85" s="80" t="s">
        <v>46</v>
      </c>
      <c r="B85" s="50" t="s">
        <v>69</v>
      </c>
      <c r="C85" s="73">
        <f>SUM(C86:C88)</f>
        <v>246599220.37</v>
      </c>
      <c r="D85" s="73">
        <f>SUM(D86:D88)</f>
        <v>806736.32</v>
      </c>
      <c r="E85" s="51">
        <f>C85-D85</f>
        <v>245792484.05000001</v>
      </c>
      <c r="F85" s="46">
        <f t="shared" si="53"/>
        <v>0.32714471634969666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</row>
    <row r="86" spans="1:44" s="10" customFormat="1" ht="13.5" customHeight="1" x14ac:dyDescent="0.2">
      <c r="A86" s="81"/>
      <c r="B86" s="52" t="s">
        <v>21</v>
      </c>
      <c r="C86" s="68">
        <v>17000000</v>
      </c>
      <c r="D86" s="68">
        <v>806736.32</v>
      </c>
      <c r="E86" s="28">
        <f t="shared" ref="E86" si="54">C86-D86</f>
        <v>16193263.68</v>
      </c>
      <c r="F86" s="41">
        <f t="shared" ref="F86" si="55">D86/C86*100</f>
        <v>4.7455077647058825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</row>
    <row r="87" spans="1:44" s="10" customFormat="1" ht="13.5" customHeight="1" x14ac:dyDescent="0.2">
      <c r="A87" s="81"/>
      <c r="B87" s="52" t="s">
        <v>41</v>
      </c>
      <c r="C87" s="68">
        <v>218857420.37</v>
      </c>
      <c r="D87" s="68">
        <v>0</v>
      </c>
      <c r="E87" s="28">
        <f t="shared" ref="E87" si="56">C87-D87</f>
        <v>218857420.37</v>
      </c>
      <c r="F87" s="41" t="s">
        <v>49</v>
      </c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</row>
    <row r="88" spans="1:44" s="10" customFormat="1" ht="12.75" customHeight="1" x14ac:dyDescent="0.2">
      <c r="A88" s="81"/>
      <c r="B88" s="52" t="s">
        <v>42</v>
      </c>
      <c r="C88" s="68">
        <v>10741800</v>
      </c>
      <c r="D88" s="68">
        <v>0</v>
      </c>
      <c r="E88" s="28">
        <f t="shared" ref="E88" si="57">C88-D88</f>
        <v>10741800</v>
      </c>
      <c r="F88" s="41" t="s">
        <v>49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</row>
    <row r="89" spans="1:44" ht="28.5" customHeight="1" thickBot="1" x14ac:dyDescent="0.3">
      <c r="A89" s="76"/>
      <c r="B89" s="77" t="s">
        <v>0</v>
      </c>
      <c r="C89" s="78">
        <f>C5+C16+C20+C23+C37+C45+C56+C61+C64+C68+C71+C77+C80+C82</f>
        <v>5471670229.8300009</v>
      </c>
      <c r="D89" s="78">
        <f>D5+D16+D20+D23+D37+D45+D56+D61+D64+D68+D71+D77+D80+D82</f>
        <v>681931776.72000003</v>
      </c>
      <c r="E89" s="78">
        <f t="shared" ref="E89" si="58">C89-D89</f>
        <v>4789738453.1100006</v>
      </c>
      <c r="F89" s="79">
        <f t="shared" ref="F89" si="59">D89/C89*100</f>
        <v>12.462954602093902</v>
      </c>
      <c r="G89" s="17"/>
    </row>
    <row r="90" spans="1:44" s="2" customFormat="1" x14ac:dyDescent="0.25">
      <c r="A90" s="14"/>
      <c r="B90" s="15"/>
    </row>
    <row r="91" spans="1:44" s="2" customFormat="1" x14ac:dyDescent="0.25">
      <c r="A91" s="1"/>
      <c r="B91" s="15"/>
    </row>
    <row r="92" spans="1:44" s="2" customFormat="1" x14ac:dyDescent="0.25">
      <c r="A92" s="1"/>
      <c r="B92" s="15"/>
    </row>
    <row r="93" spans="1:44" s="2" customFormat="1" x14ac:dyDescent="0.25">
      <c r="A93" s="1"/>
      <c r="B93" s="15"/>
    </row>
    <row r="94" spans="1:44" s="2" customFormat="1" x14ac:dyDescent="0.25">
      <c r="A94" s="1"/>
      <c r="B94" s="15"/>
    </row>
    <row r="95" spans="1:44" s="2" customFormat="1" x14ac:dyDescent="0.25">
      <c r="A95" s="1"/>
      <c r="B95" s="15"/>
    </row>
    <row r="96" spans="1:44" s="2" customFormat="1" x14ac:dyDescent="0.25">
      <c r="A96" s="1"/>
      <c r="B96" s="15"/>
    </row>
    <row r="97" spans="1:2" s="2" customFormat="1" x14ac:dyDescent="0.25">
      <c r="A97" s="1"/>
      <c r="B97" s="15"/>
    </row>
    <row r="98" spans="1:2" s="2" customFormat="1" x14ac:dyDescent="0.25">
      <c r="A98" s="1"/>
      <c r="B98" s="15"/>
    </row>
    <row r="99" spans="1:2" s="2" customFormat="1" x14ac:dyDescent="0.25">
      <c r="A99" s="1"/>
      <c r="B99" s="15"/>
    </row>
  </sheetData>
  <mergeCells count="25">
    <mergeCell ref="A85:A88"/>
    <mergeCell ref="A69:A70"/>
    <mergeCell ref="A75:A76"/>
    <mergeCell ref="A72:A74"/>
    <mergeCell ref="A78:A79"/>
    <mergeCell ref="A62:A63"/>
    <mergeCell ref="A65:A67"/>
    <mergeCell ref="A1:F1"/>
    <mergeCell ref="A2:F2"/>
    <mergeCell ref="A83:A84"/>
    <mergeCell ref="A43:A44"/>
    <mergeCell ref="A46:A47"/>
    <mergeCell ref="A48:A53"/>
    <mergeCell ref="A54:A55"/>
    <mergeCell ref="A57:A60"/>
    <mergeCell ref="A27:A29"/>
    <mergeCell ref="A30:A33"/>
    <mergeCell ref="A34:A36"/>
    <mergeCell ref="A38:A40"/>
    <mergeCell ref="A41:A42"/>
    <mergeCell ref="A6:A13"/>
    <mergeCell ref="A14:A15"/>
    <mergeCell ref="A17:A19"/>
    <mergeCell ref="A21:A22"/>
    <mergeCell ref="A24:A26"/>
  </mergeCells>
  <pageMargins left="0.98425196850393704" right="0.19685039370078741" top="0.39370078740157483" bottom="0.39370078740157483" header="0.51181102362204722" footer="0.51181102362204722"/>
  <pageSetup paperSize="9" scale="73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кв.2026</vt:lpstr>
      <vt:lpstr>'1 кв.2026'!Заголовки_для_печати</vt:lpstr>
      <vt:lpstr>'1 кв.2026'!Область_печати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Татьяна Алексеевна</dc:creator>
  <cp:lastModifiedBy>Ковалева Ольга Владимировна</cp:lastModifiedBy>
  <cp:lastPrinted>2026-04-20T12:10:04Z</cp:lastPrinted>
  <dcterms:created xsi:type="dcterms:W3CDTF">2015-01-26T09:14:22Z</dcterms:created>
  <dcterms:modified xsi:type="dcterms:W3CDTF">2026-04-20T12:11:20Z</dcterms:modified>
</cp:coreProperties>
</file>